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2-й лот Запорізька обл (останні торги 30.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<sst xmlns="http://schemas.openxmlformats.org/spreadsheetml/2006/main" count="165" uniqueCount="113">
  <si>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</si>
  <si>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</si>
  <si>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</si>
  <si>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</si>
  <si>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</si>
  <si>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</si>
  <si>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</si>
  <si>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</si>
  <si>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</si>
  <si>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</si>
  <si>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</si>
  <si>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</si>
  <si>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</si>
  <si>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</si>
  <si>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</si>
  <si>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</si>
  <si>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</si>
  <si>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</si>
  <si>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</si>
  <si>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</si>
  <si>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</si>
  <si>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</si>
  <si>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</si>
  <si>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</si>
  <si>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</si>
  <si>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</si>
  <si>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</si>
  <si>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</si>
  <si>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</si>
  <si>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</si>
  <si>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</si>
  <si>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</si>
  <si>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</si>
  <si>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</si>
  <si>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</si>
  <si>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</si>
  <si>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</si>
  <si>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</si>
  <si>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</si>
  <si>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</si>
  <si>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</si>
  <si>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</si>
  <si>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</si>
  <si>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</si>
  <si>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</si>
  <si>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</si>
  <si>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</si>
  <si>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</si>
  <si>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</si>
  <si>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</si>
  <si>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</si>
  <si>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</si>
  <si>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</si>
  <si>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</si>
  <si>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</si>
  <si>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</si>
  <si>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</si>
  <si>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</si>
  <si>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</si>
  <si>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</si>
  <si>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</si>
  <si>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</si>
  <si>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</si>
  <si>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</si>
  <si>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</si>
  <si>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</si>
  <si>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</si>
  <si>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</si>
  <si>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</si>
  <si>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</si>
  <si>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</si>
  <si>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</si>
  <si>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</si>
  <si>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</si>
  <si>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</si>
  <si>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</si>
  <si>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</si>
  <si>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</si>
  <si>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</si>
  <si>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</si>
  <si>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</si>
  <si>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(2020 року)</t>
  </si>
  <si>
    <t>Будівля, загальною площею 33,8 кв. м, за адресою: Запорізька обл., м. Бердянськ, пр. Східний (Пролетарський), 234-А. Реєстровий номер 403 в реєстровій книзі № 3. Інвентарний             № 117253.</t>
  </si>
  <si>
    <t>нерухомість господарського призначення (дизельгенераторна)</t>
  </si>
  <si>
    <t>Запорізька обл., м. Бердянськ, пр. Східний (Пролетарський), 234-А</t>
  </si>
  <si>
    <t xml:space="preserve">123 944,00 грн, без ПДВ </t>
  </si>
  <si>
    <t>* фото 2011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</si>
  <si>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</si>
  <si>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G22N027076</t>
  </si>
  <si>
    <t>https://www.fg.gov.ua/passport/59801</t>
  </si>
  <si>
    <t>https://www.fg.gov.ua/lot/172162</t>
  </si>
  <si>
    <t>https://www.fg.gov.ua/passport/59953</t>
  </si>
  <si>
    <t>https://www.fg.gov.ua/passport/60053</t>
  </si>
  <si>
    <t>https://www.fg.gov.ua/passport/60129</t>
  </si>
  <si>
    <t>В складі лоту  з 1-м об`єктом нерухомості та основними засобами. Не відбулися у зв’язку з відсутністю учасників.</t>
  </si>
  <si>
    <t>G22N027394</t>
  </si>
  <si>
    <t>https://www.fg.gov.ua/passport/60446</t>
  </si>
  <si>
    <t>https://www.fg.gov.ua/lot/172461</t>
  </si>
  <si>
    <t>https://www.fg.gov.ua/passport/60520</t>
  </si>
  <si>
    <t>https://www.fg.gov.ua/passport/60566</t>
  </si>
  <si>
    <t>https://www.fg.gov.ua/passport/60606</t>
  </si>
  <si>
    <t>G22N027526</t>
  </si>
  <si>
    <t>https://www.fg.gov.ua/passport/60738</t>
  </si>
  <si>
    <t>https://www.fg.gov.ua/passport/60811</t>
  </si>
  <si>
    <t>https://www.fg.gov.ua/passport/60849</t>
  </si>
  <si>
    <t>https://www.fg.gov.ua/passport/60880</t>
  </si>
  <si>
    <t>https://www.fg.gov.ua/lot/172604</t>
  </si>
  <si>
    <t>G22N027657</t>
  </si>
  <si>
    <t>https://www.fg.gov.ua/passport/61054</t>
  </si>
  <si>
    <t>https://www.fg.gov.ua/lot/172750</t>
  </si>
  <si>
    <t>https://www.fg.gov.ua/passport/61135</t>
  </si>
  <si>
    <t>https://www.fg.gov.ua/passport/61175</t>
  </si>
  <si>
    <t>https://www.fg.gov.ua/passport/61214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</si>
</sst>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9526</xdr:rowOff>
    </xdr:from>
    <xdr:to>
      <xdr:col>5</xdr:col>
      <xdr:colOff>247650</xdr:colOff>
      <xdr:row>14</xdr:row>
      <xdr:rowOff>0</xdr:rowOff>
    </xdr:to>
    <xdr:pic>
      <xdr:nvPicPr>
        <xdr:cNvPr id="14" name="Рисунок 13" descr="201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1523" t="10320" r="5643" b="14217"/>
        <a:stretch/>
      </xdr:blipFill>
      <xdr:spPr>
        <a:xfrm>
          <a:off x="28575" y="790576"/>
          <a:ext cx="3095625" cy="2295524"/>
        </a:xfrm>
        <a:prstGeom prst="rect">
          <a:avLst/>
        </a:prstGeom>
      </xdr:spPr>
    </xdr:pic>
    <xdr:clientData/>
  </xdr:twoCellAnchor>
  <xdr:twoCellAnchor editAs="oneCell">
    <xdr:from>
      <xdr:col>5</xdr:col>
      <xdr:colOff>400050</xdr:colOff>
      <xdr:row>2</xdr:row>
      <xdr:rowOff>0</xdr:rowOff>
    </xdr:from>
    <xdr:to>
      <xdr:col>9</xdr:col>
      <xdr:colOff>381000</xdr:colOff>
      <xdr:row>18</xdr:row>
      <xdr:rowOff>180975</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31068" t="15961" r="6788" b="12327"/>
        <a:stretch/>
      </xdr:blipFill>
      <xdr:spPr bwMode="auto">
        <a:xfrm>
          <a:off x="3276600" y="781050"/>
          <a:ext cx="2419350" cy="3257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2" TargetMode="External"/><Relationship Id="rId13" Type="http://schemas.openxmlformats.org/officeDocument/2006/relationships/hyperlink" Target="https://www.fg.gov.ua/lot/172461" TargetMode="External"/><Relationship Id="rId18" Type="http://schemas.openxmlformats.org/officeDocument/2006/relationships/hyperlink" Target="https://www.fg.gov.ua/passport/60811" TargetMode="External"/><Relationship Id="rId26" Type="http://schemas.openxmlformats.org/officeDocument/2006/relationships/hyperlink" Target="https://www.fg.gov.ua/lot/172750" TargetMode="External"/><Relationship Id="rId3" Type="http://schemas.openxmlformats.org/officeDocument/2006/relationships/hyperlink" Target="https://www.fg.gov.ua/passport/60053" TargetMode="External"/><Relationship Id="rId21" Type="http://schemas.openxmlformats.org/officeDocument/2006/relationships/hyperlink" Target="https://www.fg.gov.ua/lot/172604" TargetMode="External"/><Relationship Id="rId7" Type="http://schemas.openxmlformats.org/officeDocument/2006/relationships/hyperlink" Target="https://www.fg.gov.ua/lot/172162" TargetMode="External"/><Relationship Id="rId12" Type="http://schemas.openxmlformats.org/officeDocument/2006/relationships/hyperlink" Target="https://www.fg.gov.ua/passport/60606" TargetMode="External"/><Relationship Id="rId17" Type="http://schemas.openxmlformats.org/officeDocument/2006/relationships/hyperlink" Target="https://www.fg.gov.ua/passport/60738" TargetMode="External"/><Relationship Id="rId25" Type="http://schemas.openxmlformats.org/officeDocument/2006/relationships/hyperlink" Target="https://www.fg.gov.ua/lot/172750"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953" TargetMode="External"/><Relationship Id="rId16" Type="http://schemas.openxmlformats.org/officeDocument/2006/relationships/hyperlink" Target="https://www.fg.gov.ua/lot/172461" TargetMode="External"/><Relationship Id="rId20" Type="http://schemas.openxmlformats.org/officeDocument/2006/relationships/hyperlink" Target="https://www.fg.gov.ua/passport/60880" TargetMode="External"/><Relationship Id="rId29" Type="http://schemas.openxmlformats.org/officeDocument/2006/relationships/hyperlink" Target="https://www.fg.gov.ua/passport/61054"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2" TargetMode="External"/><Relationship Id="rId11" Type="http://schemas.openxmlformats.org/officeDocument/2006/relationships/hyperlink" Target="https://www.fg.gov.ua/passport/60566" TargetMode="External"/><Relationship Id="rId24" Type="http://schemas.openxmlformats.org/officeDocument/2006/relationships/hyperlink" Target="https://www.fg.gov.ua/lot/172604" TargetMode="External"/><Relationship Id="rId32" Type="http://schemas.openxmlformats.org/officeDocument/2006/relationships/hyperlink" Target="https://www.fg.gov.ua/passport/61214" TargetMode="External"/><Relationship Id="rId5" Type="http://schemas.openxmlformats.org/officeDocument/2006/relationships/hyperlink" Target="https://www.fg.gov.ua/lot/172162" TargetMode="External"/><Relationship Id="rId15" Type="http://schemas.openxmlformats.org/officeDocument/2006/relationships/hyperlink" Target="https://www.fg.gov.ua/lot/172461" TargetMode="External"/><Relationship Id="rId23" Type="http://schemas.openxmlformats.org/officeDocument/2006/relationships/hyperlink" Target="https://www.fg.gov.ua/lot/172604" TargetMode="External"/><Relationship Id="rId28" Type="http://schemas.openxmlformats.org/officeDocument/2006/relationships/hyperlink" Target="https://www.fg.gov.ua/lot/172750" TargetMode="External"/><Relationship Id="rId10" Type="http://schemas.openxmlformats.org/officeDocument/2006/relationships/hyperlink" Target="https://www.fg.gov.ua/passport/60520" TargetMode="External"/><Relationship Id="rId19" Type="http://schemas.openxmlformats.org/officeDocument/2006/relationships/hyperlink" Target="https://www.fg.gov.ua/passport/60849" TargetMode="External"/><Relationship Id="rId31" Type="http://schemas.openxmlformats.org/officeDocument/2006/relationships/hyperlink" Target="https://www.fg.gov.ua/passport/61175" TargetMode="External"/><Relationship Id="rId4" Type="http://schemas.openxmlformats.org/officeDocument/2006/relationships/hyperlink" Target="https://www.fg.gov.ua/passport/60129" TargetMode="External"/><Relationship Id="rId9" Type="http://schemas.openxmlformats.org/officeDocument/2006/relationships/hyperlink" Target="https://www.fg.gov.ua/passport/60446" TargetMode="External"/><Relationship Id="rId14" Type="http://schemas.openxmlformats.org/officeDocument/2006/relationships/hyperlink" Target="https://www.fg.gov.ua/lot/172461" TargetMode="External"/><Relationship Id="rId22" Type="http://schemas.openxmlformats.org/officeDocument/2006/relationships/hyperlink" Target="https://www.fg.gov.ua/lot/172604" TargetMode="External"/><Relationship Id="rId27" Type="http://schemas.openxmlformats.org/officeDocument/2006/relationships/hyperlink" Target="https://www.fg.gov.ua/lot/172750" TargetMode="External"/><Relationship Id="rId30" Type="http://schemas.openxmlformats.org/officeDocument/2006/relationships/hyperlink" Target="https://www.fg.gov.ua/passport/6113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8" sqref="K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83</v>
      </c>
    </row>
    <row r="9" spans="1:16384" x14ac:dyDescent="0.25">
      <c r="A9" s="6"/>
      <c r="B9" s="10" t="s">
        <v>8</v>
      </c>
      <c r="C9" s="45" t="s">
        <v>84</v>
      </c>
    </row>
    <row r="10" spans="1:16384" ht="14.25" customHeight="1" x14ac:dyDescent="0.25">
      <c r="A10" s="6"/>
      <c r="B10" s="10" t="s">
        <v>9</v>
      </c>
      <c r="C10" s="9">
        <v>33.799999999999997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81</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1.25" customHeight="1" thickBot="1" x14ac:dyDescent="0.3">
      <c r="A25" s="6"/>
      <c r="B25" s="131" t="s">
        <v>87</v>
      </c>
      <c r="C25" s="132"/>
    </row>
    <row r="26" spans="1:4" ht="49.5" customHeight="1" x14ac:dyDescent="0.25">
      <c r="A26" s="6"/>
      <c r="B26" s="124" t="s">
        <v>19</v>
      </c>
      <c r="C26" s="124"/>
    </row>
    <row r="27" spans="1:4" ht="143.25" customHeight="1" x14ac:dyDescent="0.25">
      <c r="B27" s="124" t="s">
        <v>59</v>
      </c>
      <c r="C27" s="124"/>
    </row>
    <row r="28" spans="1:4" ht="101.25" customHeight="1" x14ac:dyDescent="0.25">
      <c r="B28" s="124" t="s">
        <v>22</v>
      </c>
      <c r="C28" s="124"/>
    </row>
    <row r="29" spans="1:4" ht="101.25" customHeight="1" x14ac:dyDescent="0.25">
      <c r="B29" s="130" t="s">
        <v>58</v>
      </c>
      <c r="C29" s="130"/>
    </row>
    <row r="30" spans="1:4" ht="59.25" customHeight="1" x14ac:dyDescent="0.25">
      <c r="B30" s="125" t="s">
        <v>57</v>
      </c>
      <c r="C30" s="125"/>
      <c r="D30" s="37"/>
    </row>
    <row r="31" spans="1:4" ht="59.25" customHeight="1" x14ac:dyDescent="0.25">
      <c r="B31" s="77" t="s">
        <v>62</v>
      </c>
      <c r="C31" s="77"/>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6"/>
  <sheetViews>
    <sheetView zoomScaleNormal="100" workbookViewId="0">
      <selection activeCell="A14" sqref="A14:L14"/>
    </sheetView>
  </sheetViews>
  <sheetFormatPr defaultColWidth="9.140625" defaultRowHeight="15" x14ac:dyDescent="0.25"/>
  <cols>
    <col min="1" max="1" width="6.5703125" style="23" customWidth="1"/>
    <col min="2" max="16384" width="9.140625" style="23"/>
  </cols>
  <sheetData>
    <row r="1" spans="1:25" ht="15.75" x14ac:dyDescent="0.25">
      <c r="A1" s="78" t="s">
        <v>78</v>
      </c>
      <c r="B1" s="79"/>
      <c r="C1" s="79"/>
      <c r="D1" s="79"/>
      <c r="E1" s="79"/>
      <c r="F1" s="79"/>
      <c r="G1" s="79"/>
      <c r="H1" s="79"/>
      <c r="I1" s="79"/>
      <c r="J1" s="79"/>
      <c r="K1" s="79"/>
      <c r="L1" s="79"/>
      <c r="M1" s="79"/>
    </row>
    <row r="2" spans="1:25" ht="45.75" customHeight="1" x14ac:dyDescent="0.25">
      <c r="A2" s="28"/>
      <c r="B2" s="80" t="s">
        <v>22</v>
      </c>
      <c r="C2" s="80"/>
      <c r="D2" s="80"/>
      <c r="E2" s="80"/>
      <c r="F2" s="80"/>
      <c r="G2" s="80"/>
      <c r="H2" s="80"/>
      <c r="I2" s="80"/>
      <c r="J2" s="80"/>
      <c r="K2" s="80"/>
      <c r="L2" s="80"/>
      <c r="M2" s="28"/>
    </row>
    <row r="3" spans="1:25" ht="15" customHeight="1" x14ac:dyDescent="0.3">
      <c r="A3" s="28"/>
      <c r="B3" s="28"/>
      <c r="C3" s="28"/>
      <c r="D3" s="28"/>
      <c r="E3" s="28"/>
      <c r="F3" s="28"/>
      <c r="G3" s="28"/>
      <c r="H3" s="28"/>
      <c r="I3" s="28"/>
      <c r="J3" s="28"/>
      <c r="K3" s="28"/>
      <c r="L3" s="81"/>
      <c r="M3" s="82"/>
      <c r="N3" s="82"/>
      <c r="O3" s="82"/>
      <c r="P3" s="85"/>
      <c r="Q3" s="85"/>
      <c r="R3" s="85"/>
      <c r="S3" s="85"/>
      <c r="T3" s="85"/>
      <c r="U3" s="85"/>
      <c r="V3" s="85"/>
      <c r="W3" s="85"/>
    </row>
    <row r="4" spans="1:25" ht="15.6" x14ac:dyDescent="0.3">
      <c r="A4" s="28"/>
      <c r="B4" s="28"/>
      <c r="C4" s="28"/>
      <c r="D4" s="28"/>
      <c r="E4" s="28"/>
      <c r="F4" s="28"/>
      <c r="G4" s="28"/>
      <c r="H4" s="28"/>
      <c r="I4" s="28"/>
      <c r="J4" s="28"/>
      <c r="K4" s="28"/>
      <c r="L4" s="28"/>
      <c r="M4" s="28"/>
      <c r="N4" s="81"/>
      <c r="O4" s="82"/>
      <c r="P4" s="82"/>
      <c r="Q4" s="82"/>
      <c r="R4" s="85"/>
      <c r="S4" s="85"/>
      <c r="T4" s="85"/>
      <c r="U4" s="85"/>
      <c r="V4" s="85"/>
      <c r="W4" s="85"/>
      <c r="X4" s="85"/>
      <c r="Y4" s="85"/>
    </row>
    <row r="5" spans="1:25" x14ac:dyDescent="0.25">
      <c r="A5" s="28"/>
      <c r="B5" s="28"/>
      <c r="C5" s="28"/>
      <c r="D5" s="28"/>
      <c r="E5" s="28"/>
      <c r="F5" s="28"/>
      <c r="G5" s="28"/>
      <c r="H5" s="28"/>
      <c r="I5" s="28"/>
      <c r="J5" s="28"/>
      <c r="K5" s="81" t="s">
        <v>86</v>
      </c>
      <c r="L5" s="82"/>
      <c r="M5" s="82"/>
      <c r="N5" s="82"/>
      <c r="O5" s="85"/>
      <c r="P5" s="85"/>
      <c r="Q5" s="85"/>
      <c r="R5" s="85"/>
      <c r="S5" s="85"/>
      <c r="T5" s="85"/>
      <c r="U5" s="85"/>
      <c r="V5" s="85"/>
    </row>
    <row r="6" spans="1:25" ht="13.9" x14ac:dyDescent="0.25">
      <c r="A6" s="28"/>
      <c r="B6" s="28"/>
      <c r="C6" s="28"/>
      <c r="D6" s="28"/>
      <c r="E6" s="28"/>
      <c r="F6" s="28"/>
      <c r="G6" s="28"/>
      <c r="H6" s="28"/>
      <c r="I6" s="28"/>
      <c r="J6" s="28"/>
      <c r="K6" s="28"/>
      <c r="L6" s="28"/>
      <c r="M6" s="2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1"/>
      <c r="B14" s="82"/>
      <c r="C14" s="82"/>
      <c r="D14" s="82"/>
      <c r="E14" s="85"/>
      <c r="F14" s="85"/>
      <c r="G14" s="85"/>
      <c r="H14" s="85"/>
      <c r="I14" s="85"/>
      <c r="J14" s="85"/>
      <c r="K14" s="85"/>
      <c r="L14" s="85"/>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1"/>
      <c r="B19" s="82"/>
      <c r="C19" s="82"/>
      <c r="D19" s="82"/>
      <c r="E19" s="85"/>
      <c r="F19" s="85"/>
      <c r="G19" s="85"/>
      <c r="H19" s="85"/>
      <c r="I19" s="85"/>
      <c r="J19" s="85"/>
      <c r="K19" s="85"/>
      <c r="L19" s="85"/>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5" spans="1:12" ht="79.5" customHeight="1" x14ac:dyDescent="0.25">
      <c r="A25" s="81" t="s">
        <v>73</v>
      </c>
      <c r="B25" s="82"/>
      <c r="C25" s="82"/>
      <c r="D25" s="82"/>
      <c r="E25" s="46"/>
      <c r="F25" s="27"/>
      <c r="G25" s="24" t="s">
        <v>42</v>
      </c>
      <c r="H25" s="27"/>
      <c r="I25" s="27"/>
      <c r="J25" s="83" t="s">
        <v>72</v>
      </c>
      <c r="K25" s="84"/>
      <c r="L25" s="84"/>
    </row>
    <row r="26" spans="1:12" ht="15.75" x14ac:dyDescent="0.25">
      <c r="A26" s="46"/>
      <c r="B26" s="46"/>
      <c r="C26" s="46"/>
      <c r="D26" s="46"/>
      <c r="E26" s="46"/>
      <c r="F26" s="27"/>
      <c r="G26" s="24" t="s">
        <v>43</v>
      </c>
      <c r="H26" s="27"/>
      <c r="I26" s="27"/>
      <c r="J26" s="27"/>
      <c r="K26" s="24"/>
      <c r="L26" s="27"/>
    </row>
  </sheetData>
  <mergeCells count="9">
    <mergeCell ref="A1:M1"/>
    <mergeCell ref="B2:L2"/>
    <mergeCell ref="A25:D25"/>
    <mergeCell ref="J25:L25"/>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F29" sqref="F29"/>
    </sheetView>
  </sheetViews>
  <sheetFormatPr defaultColWidth="9.140625" defaultRowHeight="15.75" x14ac:dyDescent="0.25"/>
  <cols>
    <col min="1" max="1" width="4.7109375" style="4" customWidth="1"/>
    <col min="2" max="2" width="6.140625" style="4" customWidth="1"/>
    <col min="3" max="3" width="17" style="4" customWidth="1"/>
    <col min="4" max="4" width="25.140625" style="4" customWidth="1"/>
    <col min="5" max="5" width="21.85546875" style="4" customWidth="1"/>
    <col min="6" max="6" width="24.28515625" style="4" customWidth="1"/>
    <col min="7" max="7" width="25.42578125" style="4" customWidth="1"/>
    <col min="8" max="8" width="28.7109375" style="4" customWidth="1"/>
    <col min="9" max="9" width="22.7109375" style="4" customWidth="1"/>
    <col min="10" max="10" width="22"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75</v>
      </c>
      <c r="F3" s="99"/>
      <c r="G3" s="99"/>
      <c r="H3" s="100"/>
    </row>
    <row r="4" spans="2:10" s="7" customFormat="1" x14ac:dyDescent="0.25">
      <c r="B4" s="101" t="s">
        <v>53</v>
      </c>
      <c r="C4" s="102"/>
      <c r="D4" s="103"/>
      <c r="E4" s="104" t="s">
        <v>76</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85</v>
      </c>
      <c r="F6" s="114"/>
      <c r="G6" s="114"/>
      <c r="H6" s="115"/>
    </row>
    <row r="7" spans="2:10" ht="16.5" thickBot="1" x14ac:dyDescent="0.3"/>
    <row r="8" spans="2:10" ht="16.5" thickBot="1" x14ac:dyDescent="0.3">
      <c r="B8" s="116" t="s">
        <v>46</v>
      </c>
      <c r="C8" s="117"/>
      <c r="D8" s="117"/>
      <c r="E8" s="117"/>
      <c r="F8" s="117"/>
      <c r="G8" s="117"/>
      <c r="H8" s="117"/>
      <c r="I8" s="107" t="s">
        <v>3</v>
      </c>
      <c r="J8" s="108"/>
    </row>
    <row r="9" spans="2:10" ht="57" x14ac:dyDescent="0.25">
      <c r="B9" s="32" t="s">
        <v>0</v>
      </c>
      <c r="C9" s="33" t="s">
        <v>44</v>
      </c>
      <c r="D9" s="33" t="s">
        <v>1</v>
      </c>
      <c r="E9" s="34" t="s">
        <v>54</v>
      </c>
      <c r="F9" s="34" t="s">
        <v>55</v>
      </c>
      <c r="G9" s="33" t="s">
        <v>2</v>
      </c>
      <c r="H9" s="44" t="s">
        <v>56</v>
      </c>
      <c r="I9" s="35" t="s">
        <v>47</v>
      </c>
      <c r="J9" s="36" t="s">
        <v>49</v>
      </c>
    </row>
    <row r="10" spans="2:10" ht="143.25" customHeight="1" x14ac:dyDescent="0.25">
      <c r="B10" s="50">
        <v>1</v>
      </c>
      <c r="C10" s="51" t="s">
        <v>88</v>
      </c>
      <c r="D10" s="52">
        <v>45666</v>
      </c>
      <c r="E10" s="53">
        <v>178080</v>
      </c>
      <c r="F10" s="54">
        <v>0</v>
      </c>
      <c r="G10" s="55"/>
      <c r="H10" s="56" t="s">
        <v>94</v>
      </c>
      <c r="I10" s="57" t="s">
        <v>89</v>
      </c>
      <c r="J10" s="58" t="s">
        <v>90</v>
      </c>
    </row>
    <row r="11" spans="2:10" ht="78.75" x14ac:dyDescent="0.25">
      <c r="B11" s="50">
        <v>2</v>
      </c>
      <c r="C11" s="51" t="s">
        <v>88</v>
      </c>
      <c r="D11" s="52">
        <v>45674</v>
      </c>
      <c r="E11" s="53">
        <f>E10*0.9</f>
        <v>160272</v>
      </c>
      <c r="F11" s="54">
        <v>0.1</v>
      </c>
      <c r="G11" s="55"/>
      <c r="H11" s="56" t="s">
        <v>94</v>
      </c>
      <c r="I11" s="57" t="s">
        <v>91</v>
      </c>
      <c r="J11" s="58" t="s">
        <v>90</v>
      </c>
    </row>
    <row r="12" spans="2:10" ht="78.75" x14ac:dyDescent="0.25">
      <c r="B12" s="50">
        <v>3</v>
      </c>
      <c r="C12" s="51" t="s">
        <v>88</v>
      </c>
      <c r="D12" s="52">
        <v>45684</v>
      </c>
      <c r="E12" s="53">
        <f>E10*0.8</f>
        <v>142464</v>
      </c>
      <c r="F12" s="54">
        <v>0.2</v>
      </c>
      <c r="G12" s="55"/>
      <c r="H12" s="56" t="s">
        <v>94</v>
      </c>
      <c r="I12" s="57" t="s">
        <v>92</v>
      </c>
      <c r="J12" s="58" t="s">
        <v>90</v>
      </c>
    </row>
    <row r="13" spans="2:10" ht="78.75" x14ac:dyDescent="0.25">
      <c r="B13" s="50">
        <v>4</v>
      </c>
      <c r="C13" s="51" t="s">
        <v>88</v>
      </c>
      <c r="D13" s="52">
        <v>45692</v>
      </c>
      <c r="E13" s="53">
        <f>E10*0.7</f>
        <v>124655.99999999999</v>
      </c>
      <c r="F13" s="54">
        <v>0.3</v>
      </c>
      <c r="G13" s="55"/>
      <c r="H13" s="56" t="s">
        <v>94</v>
      </c>
      <c r="I13" s="57" t="s">
        <v>93</v>
      </c>
      <c r="J13" s="58" t="s">
        <v>90</v>
      </c>
    </row>
    <row r="14" spans="2:10" ht="78.75" x14ac:dyDescent="0.25">
      <c r="B14" s="50">
        <v>5</v>
      </c>
      <c r="C14" s="51" t="s">
        <v>95</v>
      </c>
      <c r="D14" s="52">
        <v>45735</v>
      </c>
      <c r="E14" s="73">
        <f>E13*0.9</f>
        <v>112190.39999999999</v>
      </c>
      <c r="F14" s="54">
        <v>0.37</v>
      </c>
      <c r="G14" s="55"/>
      <c r="H14" s="56" t="s">
        <v>94</v>
      </c>
      <c r="I14" s="57" t="s">
        <v>96</v>
      </c>
      <c r="J14" s="58" t="s">
        <v>97</v>
      </c>
    </row>
    <row r="15" spans="2:10" ht="78.75" x14ac:dyDescent="0.25">
      <c r="B15" s="50">
        <v>6</v>
      </c>
      <c r="C15" s="51" t="s">
        <v>95</v>
      </c>
      <c r="D15" s="52">
        <v>45742</v>
      </c>
      <c r="E15" s="73">
        <f>E14*0.9</f>
        <v>100971.36</v>
      </c>
      <c r="F15" s="54">
        <v>0.43</v>
      </c>
      <c r="G15" s="55"/>
      <c r="H15" s="56" t="s">
        <v>94</v>
      </c>
      <c r="I15" s="57" t="s">
        <v>98</v>
      </c>
      <c r="J15" s="58" t="s">
        <v>97</v>
      </c>
    </row>
    <row r="16" spans="2:10" ht="78.75" x14ac:dyDescent="0.25">
      <c r="B16" s="50">
        <v>7</v>
      </c>
      <c r="C16" s="51" t="s">
        <v>95</v>
      </c>
      <c r="D16" s="52">
        <v>45749</v>
      </c>
      <c r="E16" s="73">
        <f>E14*0.8</f>
        <v>89752.320000000007</v>
      </c>
      <c r="F16" s="54">
        <v>0.5</v>
      </c>
      <c r="G16" s="55"/>
      <c r="H16" s="56" t="s">
        <v>94</v>
      </c>
      <c r="I16" s="57" t="s">
        <v>99</v>
      </c>
      <c r="J16" s="58" t="s">
        <v>97</v>
      </c>
    </row>
    <row r="17" spans="2:10" ht="78.75" x14ac:dyDescent="0.25">
      <c r="B17" s="50">
        <v>8</v>
      </c>
      <c r="C17" s="51" t="s">
        <v>95</v>
      </c>
      <c r="D17" s="52">
        <v>45756</v>
      </c>
      <c r="E17" s="73">
        <f>E14*0.7</f>
        <v>78533.279999999984</v>
      </c>
      <c r="F17" s="54">
        <v>0.56000000000000005</v>
      </c>
      <c r="G17" s="55"/>
      <c r="H17" s="56" t="s">
        <v>94</v>
      </c>
      <c r="I17" s="57" t="s">
        <v>100</v>
      </c>
      <c r="J17" s="58" t="s">
        <v>97</v>
      </c>
    </row>
    <row r="18" spans="2:10" ht="78.75" x14ac:dyDescent="0.25">
      <c r="B18" s="50">
        <v>9</v>
      </c>
      <c r="C18" s="51" t="s">
        <v>101</v>
      </c>
      <c r="D18" s="52">
        <v>45786</v>
      </c>
      <c r="E18" s="73">
        <f>E17*0.9</f>
        <v>70679.95199999999</v>
      </c>
      <c r="F18" s="54">
        <v>0.6</v>
      </c>
      <c r="G18" s="55"/>
      <c r="H18" s="56" t="s">
        <v>94</v>
      </c>
      <c r="I18" s="57" t="s">
        <v>102</v>
      </c>
      <c r="J18" s="58" t="s">
        <v>106</v>
      </c>
    </row>
    <row r="19" spans="2:10" ht="78.75" x14ac:dyDescent="0.25">
      <c r="B19" s="50">
        <v>10</v>
      </c>
      <c r="C19" s="51" t="s">
        <v>101</v>
      </c>
      <c r="D19" s="52">
        <v>45793</v>
      </c>
      <c r="E19" s="73">
        <f>E18*0.9</f>
        <v>63611.956799999993</v>
      </c>
      <c r="F19" s="54">
        <v>0.64</v>
      </c>
      <c r="G19" s="55"/>
      <c r="H19" s="56" t="s">
        <v>94</v>
      </c>
      <c r="I19" s="57" t="s">
        <v>103</v>
      </c>
      <c r="J19" s="58" t="s">
        <v>106</v>
      </c>
    </row>
    <row r="20" spans="2:10" ht="78.75" x14ac:dyDescent="0.25">
      <c r="B20" s="50">
        <v>11</v>
      </c>
      <c r="C20" s="51" t="s">
        <v>101</v>
      </c>
      <c r="D20" s="52">
        <v>45800</v>
      </c>
      <c r="E20" s="73">
        <f>E18*0.8</f>
        <v>56543.961599999995</v>
      </c>
      <c r="F20" s="54">
        <v>0.68</v>
      </c>
      <c r="G20" s="55"/>
      <c r="H20" s="56" t="s">
        <v>94</v>
      </c>
      <c r="I20" s="57" t="s">
        <v>104</v>
      </c>
      <c r="J20" s="58" t="s">
        <v>106</v>
      </c>
    </row>
    <row r="21" spans="2:10" ht="78.75" x14ac:dyDescent="0.25">
      <c r="B21" s="50">
        <v>12</v>
      </c>
      <c r="C21" s="51" t="s">
        <v>101</v>
      </c>
      <c r="D21" s="52">
        <v>45807</v>
      </c>
      <c r="E21" s="73">
        <f>E18*0.7</f>
        <v>49475.96639999999</v>
      </c>
      <c r="F21" s="54">
        <v>0.72</v>
      </c>
      <c r="G21" s="55"/>
      <c r="H21" s="56" t="s">
        <v>94</v>
      </c>
      <c r="I21" s="57" t="s">
        <v>105</v>
      </c>
      <c r="J21" s="58" t="s">
        <v>106</v>
      </c>
    </row>
    <row r="22" spans="2:10" ht="78.75" x14ac:dyDescent="0.25">
      <c r="B22" s="50">
        <v>13</v>
      </c>
      <c r="C22" s="51" t="s">
        <v>107</v>
      </c>
      <c r="D22" s="52">
        <v>45847</v>
      </c>
      <c r="E22" s="73">
        <f>E21*0.9</f>
        <v>44528.369759999994</v>
      </c>
      <c r="F22" s="54">
        <v>0.75</v>
      </c>
      <c r="G22" s="55"/>
      <c r="H22" s="56" t="s">
        <v>94</v>
      </c>
      <c r="I22" s="57" t="s">
        <v>108</v>
      </c>
      <c r="J22" s="58" t="s">
        <v>109</v>
      </c>
    </row>
    <row r="23" spans="2:10" ht="78.75" x14ac:dyDescent="0.25">
      <c r="B23" s="50">
        <v>14</v>
      </c>
      <c r="C23" s="51" t="s">
        <v>107</v>
      </c>
      <c r="D23" s="52">
        <v>45854</v>
      </c>
      <c r="E23" s="73">
        <f>E22*0.9</f>
        <v>40075.532783999995</v>
      </c>
      <c r="F23" s="54">
        <v>0.77</v>
      </c>
      <c r="G23" s="55"/>
      <c r="H23" s="56" t="s">
        <v>94</v>
      </c>
      <c r="I23" s="57" t="s">
        <v>110</v>
      </c>
      <c r="J23" s="58" t="s">
        <v>109</v>
      </c>
    </row>
    <row r="24" spans="2:10" ht="78.75" x14ac:dyDescent="0.25">
      <c r="B24" s="59">
        <v>15</v>
      </c>
      <c r="C24" s="51" t="s">
        <v>107</v>
      </c>
      <c r="D24" s="61">
        <v>45861</v>
      </c>
      <c r="E24" s="74">
        <f>E22*0.8</f>
        <v>35622.695807999997</v>
      </c>
      <c r="F24" s="63">
        <v>0.8</v>
      </c>
      <c r="G24" s="62"/>
      <c r="H24" s="56" t="s">
        <v>94</v>
      </c>
      <c r="I24" s="57" t="s">
        <v>111</v>
      </c>
      <c r="J24" s="58" t="s">
        <v>109</v>
      </c>
    </row>
    <row r="25" spans="2:10" ht="78.75" x14ac:dyDescent="0.25">
      <c r="B25" s="59">
        <v>16</v>
      </c>
      <c r="C25" s="51" t="s">
        <v>107</v>
      </c>
      <c r="D25" s="61">
        <v>45868</v>
      </c>
      <c r="E25" s="74">
        <f>E22*0.7</f>
        <v>31169.858831999994</v>
      </c>
      <c r="F25" s="63">
        <v>0.82</v>
      </c>
      <c r="G25" s="62"/>
      <c r="H25" s="56" t="s">
        <v>94</v>
      </c>
      <c r="I25" s="57" t="s">
        <v>112</v>
      </c>
      <c r="J25" s="58" t="s">
        <v>109</v>
      </c>
    </row>
    <row r="26" spans="2:10" x14ac:dyDescent="0.25">
      <c r="B26" s="59">
        <v>17</v>
      </c>
      <c r="C26" s="60"/>
      <c r="D26" s="61"/>
      <c r="E26" s="74"/>
      <c r="F26" s="63"/>
      <c r="G26" s="62"/>
      <c r="H26" s="64"/>
      <c r="I26" s="59"/>
      <c r="J26" s="65"/>
    </row>
    <row r="27" spans="2:10" x14ac:dyDescent="0.25">
      <c r="B27" s="59">
        <v>18</v>
      </c>
      <c r="C27" s="60"/>
      <c r="D27" s="61"/>
      <c r="E27" s="74"/>
      <c r="F27" s="63"/>
      <c r="G27" s="62"/>
      <c r="H27" s="64"/>
      <c r="I27" s="59"/>
      <c r="J27" s="65"/>
    </row>
    <row r="28" spans="2:10" x14ac:dyDescent="0.25">
      <c r="B28" s="59">
        <v>19</v>
      </c>
      <c r="C28" s="60"/>
      <c r="D28" s="61"/>
      <c r="E28" s="74"/>
      <c r="F28" s="63"/>
      <c r="G28" s="62"/>
      <c r="H28" s="64"/>
      <c r="I28" s="59"/>
      <c r="J28" s="65"/>
    </row>
    <row r="29" spans="2:10" x14ac:dyDescent="0.25">
      <c r="B29" s="59">
        <v>20</v>
      </c>
      <c r="C29" s="60"/>
      <c r="D29" s="61"/>
      <c r="E29" s="74"/>
      <c r="F29" s="63"/>
      <c r="G29" s="62"/>
      <c r="H29" s="64"/>
      <c r="I29" s="59"/>
      <c r="J29" s="65"/>
    </row>
    <row r="30" spans="2:10" x14ac:dyDescent="0.25">
      <c r="B30" s="59">
        <v>21</v>
      </c>
      <c r="C30" s="60"/>
      <c r="D30" s="61"/>
      <c r="E30" s="74"/>
      <c r="F30" s="63"/>
      <c r="G30" s="62"/>
      <c r="H30" s="64"/>
      <c r="I30" s="59"/>
      <c r="J30" s="65"/>
    </row>
    <row r="31" spans="2:10" x14ac:dyDescent="0.25">
      <c r="B31" s="59">
        <v>22</v>
      </c>
      <c r="C31" s="60"/>
      <c r="D31" s="61"/>
      <c r="E31" s="74"/>
      <c r="F31" s="63"/>
      <c r="G31" s="62"/>
      <c r="H31" s="64"/>
      <c r="I31" s="59"/>
      <c r="J31" s="65"/>
    </row>
    <row r="32" spans="2:10" x14ac:dyDescent="0.25">
      <c r="B32" s="59">
        <v>23</v>
      </c>
      <c r="C32" s="60"/>
      <c r="D32" s="61"/>
      <c r="E32" s="74"/>
      <c r="F32" s="63"/>
      <c r="G32" s="62"/>
      <c r="H32" s="64"/>
      <c r="I32" s="59"/>
      <c r="J32" s="65"/>
    </row>
    <row r="33" spans="2:10" x14ac:dyDescent="0.25">
      <c r="B33" s="59">
        <v>24</v>
      </c>
      <c r="C33" s="60"/>
      <c r="D33" s="61"/>
      <c r="E33" s="74"/>
      <c r="F33" s="63"/>
      <c r="G33" s="62"/>
      <c r="H33" s="64"/>
      <c r="I33" s="59"/>
      <c r="J33" s="65"/>
    </row>
    <row r="34" spans="2:10" ht="16.5" thickBot="1" x14ac:dyDescent="0.3">
      <c r="B34" s="66">
        <v>25</v>
      </c>
      <c r="C34" s="67"/>
      <c r="D34" s="68"/>
      <c r="E34" s="75"/>
      <c r="F34" s="70"/>
      <c r="G34" s="69"/>
      <c r="H34" s="71"/>
      <c r="I34" s="66"/>
      <c r="J34" s="72"/>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74</v>
      </c>
      <c r="D42" s="10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2025-08-05T07:49:06Z</dcterms:modified>
</cp:coreProperties>
</file>